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"/>
    </mc:Choice>
  </mc:AlternateContent>
  <xr:revisionPtr revIDLastSave="0" documentId="13_ncr:1_{27B20409-EA82-4C39-9FF9-2813EF717379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3" r:id="rId1"/>
    <sheet name="DW" sheetId="5" r:id="rId2"/>
  </sheets>
  <definedNames>
    <definedName name="_xlnm.Print_Area" localSheetId="0">BW!$A$1:$G$59</definedName>
    <definedName name="_xlnm.Print_Area" localSheetId="1">DW!$A$1:$F$42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9" i="3"/>
  <c r="G20" i="3"/>
  <c r="G21" i="3"/>
  <c r="G22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6" i="3"/>
  <c r="G57" i="3"/>
  <c r="G6" i="3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7" i="5"/>
  <c r="F6" i="5"/>
  <c r="F23" i="3"/>
  <c r="E23" i="3"/>
  <c r="F21" i="3"/>
  <c r="E21" i="3"/>
  <c r="D23" i="3"/>
  <c r="G23" i="3" s="1"/>
  <c r="D21" i="3"/>
  <c r="D45" i="3"/>
  <c r="E40" i="5"/>
  <c r="D40" i="5"/>
  <c r="C40" i="5"/>
  <c r="F55" i="3"/>
  <c r="E55" i="3"/>
  <c r="D55" i="3"/>
  <c r="G55" i="3" s="1"/>
  <c r="F45" i="3"/>
  <c r="E45" i="3"/>
  <c r="F18" i="3"/>
  <c r="E18" i="3"/>
  <c r="D18" i="3"/>
  <c r="G18" i="3" s="1"/>
  <c r="F40" i="5" l="1"/>
  <c r="G58" i="3"/>
  <c r="F58" i="3"/>
  <c r="E58" i="3"/>
  <c r="D58" i="3"/>
</calcChain>
</file>

<file path=xl/sharedStrings.xml><?xml version="1.0" encoding="utf-8"?>
<sst xmlns="http://schemas.openxmlformats.org/spreadsheetml/2006/main" count="107" uniqueCount="96">
  <si>
    <t>Approved</t>
  </si>
  <si>
    <t>Rejected</t>
  </si>
  <si>
    <t>BOTAD</t>
  </si>
  <si>
    <t>STATE BANK OF INDIA</t>
  </si>
  <si>
    <t>GIR SOMNATH</t>
  </si>
  <si>
    <t>ARVALLI</t>
  </si>
  <si>
    <t>UNION BANK OF INDIA</t>
  </si>
  <si>
    <t>KOTAK MAHINDRA BANK</t>
  </si>
  <si>
    <t>AMRELI</t>
  </si>
  <si>
    <t>SURAT</t>
  </si>
  <si>
    <t>KACHCHH</t>
  </si>
  <si>
    <t>RAJKOT</t>
  </si>
  <si>
    <t>PUNJAB NATIONAL BANK</t>
  </si>
  <si>
    <t>GANDHINAGAR</t>
  </si>
  <si>
    <t>ANAND</t>
  </si>
  <si>
    <t>NAVSARI</t>
  </si>
  <si>
    <t>BANK OF BARODA</t>
  </si>
  <si>
    <t>BANAS KANTHA</t>
  </si>
  <si>
    <t>PATAN</t>
  </si>
  <si>
    <t>BANK OF INDIA</t>
  </si>
  <si>
    <t>MAHESANA</t>
  </si>
  <si>
    <t>VADODARA</t>
  </si>
  <si>
    <t>CENTRAL BANK OF INDIA</t>
  </si>
  <si>
    <t>UCO BANK</t>
  </si>
  <si>
    <t>JAMNAGAR</t>
  </si>
  <si>
    <t>SURENDRANAGAR</t>
  </si>
  <si>
    <t>MORBI</t>
  </si>
  <si>
    <t>BHAVNAGAR</t>
  </si>
  <si>
    <t>PUNJAB AND SIND BANK</t>
  </si>
  <si>
    <t>SOUTH INDIAN BANK</t>
  </si>
  <si>
    <t>VALSAD</t>
  </si>
  <si>
    <t>PORBANDAR</t>
  </si>
  <si>
    <t>BHARUCH</t>
  </si>
  <si>
    <t>INDIAN OVERSEAS BANK</t>
  </si>
  <si>
    <t>AXIS BANK</t>
  </si>
  <si>
    <t>CHHOTAUDEPUR</t>
  </si>
  <si>
    <t>SABAR KANTHA</t>
  </si>
  <si>
    <t>KHEDA</t>
  </si>
  <si>
    <t>MAHISAGAR</t>
  </si>
  <si>
    <t>PANCH MAHALS</t>
  </si>
  <si>
    <t>CANARA BANK</t>
  </si>
  <si>
    <t>INDIAN BANK</t>
  </si>
  <si>
    <t>DAHOD</t>
  </si>
  <si>
    <t>JUNAGADH</t>
  </si>
  <si>
    <t>BANK OF MAHARASHTRA</t>
  </si>
  <si>
    <t>DEVBHUMI DWARKA</t>
  </si>
  <si>
    <t>CSB BANK LIMITED</t>
  </si>
  <si>
    <t>NARMADA</t>
  </si>
  <si>
    <t>TAPI</t>
  </si>
  <si>
    <t>AHMEDABAD</t>
  </si>
  <si>
    <t>KARNATAKA BANK</t>
  </si>
  <si>
    <t>KARUR VYSYA BANK</t>
  </si>
  <si>
    <t>Grand Total</t>
  </si>
  <si>
    <t>Sr.No.</t>
  </si>
  <si>
    <t>Bank</t>
  </si>
  <si>
    <t>Sub Total</t>
  </si>
  <si>
    <t>DCCB</t>
  </si>
  <si>
    <t>GSCB</t>
  </si>
  <si>
    <t>BANDHAN BANK</t>
  </si>
  <si>
    <t>CITY UNION BANK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</si>
  <si>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</si>
  <si>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</si>
  <si>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</si>
  <si>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</si>
  <si>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</si>
  <si>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</si>
  <si>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</si>
  <si>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</si>
  <si>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</si>
  <si>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</si>
  <si>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RBL BANK</t>
  </si>
  <si>
    <t>TAMILNAD MERCANTILE BANK</t>
  </si>
  <si>
    <t>YES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</si>
  <si>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</si>
  <si>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</si>
  <si>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</si>
  <si>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</si>
  <si>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</si>
  <si>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</si>
  <si>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</si>
  <si>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</si>
  <si>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</si>
  <si>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Other FIs</t>
  </si>
  <si>
    <t>Pending for Approval</t>
  </si>
  <si>
    <t>District</t>
  </si>
  <si>
    <t>DANGS</t>
  </si>
  <si>
    <t>TOTAL</t>
  </si>
  <si>
    <t>INDIAN POST PAYMENT BANK</t>
  </si>
  <si>
    <t>Source: PM Vishwakarma Portal</t>
  </si>
  <si>
    <t>GUJARAT GRAMIN BANK</t>
  </si>
  <si>
    <t>District Wise PM Vishwakarma Saving Account Report as Quarter Ended June 2026</t>
  </si>
  <si>
    <t>Bank Wise PM Vishwakarma Saving Account Verification Report as Quarter Ended June 2026</t>
  </si>
  <si>
    <t>Cumulative Since Inception</t>
  </si>
  <si>
    <t>VAV - THARAD*</t>
  </si>
  <si>
    <t>*Data for Vav Tharad District is not available at the portal. E-mail sent on 30.07.2026</t>
  </si>
  <si>
    <t>Annexure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</si>
</sst>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/>
    <xf numFmtId="3" fontId="19" fillId="33" borderId="10" xfId="0" applyNumberFormat="1" applyFont="1" applyFill="1" applyBorder="1"/>
    <xf numFmtId="3" fontId="21" fillId="33" borderId="10" xfId="0" applyNumberFormat="1" applyFont="1" applyFill="1" applyBorder="1"/>
    <xf numFmtId="0" fontId="20" fillId="33" borderId="10" xfId="0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0" fillId="33" borderId="0" xfId="0" applyFill="1"/>
    <xf numFmtId="0" fontId="18" fillId="33" borderId="10" xfId="0" applyFont="1" applyFill="1" applyBorder="1" applyAlignment="1">
      <alignment horizontal="center" vertical="center" wrapText="1"/>
    </xf>
    <xf numFmtId="3" fontId="18" fillId="33" borderId="10" xfId="0" applyNumberFormat="1" applyFont="1" applyFill="1" applyBorder="1"/>
    <xf numFmtId="3" fontId="20" fillId="33" borderId="10" xfId="0" applyNumberFormat="1" applyFont="1" applyFill="1" applyBorder="1"/>
    <xf numFmtId="0" fontId="0" fillId="33" borderId="10" xfId="0" applyFill="1" applyBorder="1"/>
    <xf numFmtId="0" fontId="18" fillId="33" borderId="10" xfId="0" applyFont="1" applyFill="1" applyBorder="1"/>
    <xf numFmtId="3" fontId="22" fillId="33" borderId="10" xfId="0" applyNumberFormat="1" applyFont="1" applyFill="1" applyBorder="1"/>
    <xf numFmtId="3" fontId="0" fillId="33" borderId="0" xfId="0" applyNumberFormat="1" applyFill="1"/>
    <xf numFmtId="0" fontId="27" fillId="33" borderId="0" xfId="0" applyFont="1" applyFill="1" applyAlignment="1">
      <alignment horizontal="right"/>
    </xf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26" fillId="33" borderId="13" xfId="0" applyFont="1" applyFill="1" applyBorder="1" applyAlignment="1">
      <alignment horizontal="left"/>
    </xf>
    <xf numFmtId="0" fontId="22" fillId="33" borderId="10" xfId="0" applyFont="1" applyFill="1" applyBorder="1" applyAlignment="1">
      <alignment horizontal="center"/>
    </xf>
    <xf numFmtId="0" fontId="25" fillId="33" borderId="0" xfId="0" applyFont="1" applyFill="1" applyAlignment="1">
      <alignment horizontal="right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4AB0BB97-7504-4956-96AB-F9CCAC02DA18}"/>
    <cellStyle name="60% - Accent2" xfId="25" builtinId="36" customBuiltin="1"/>
    <cellStyle name="60% - Accent2 2" xfId="44" xr:uid="{64BBB032-D473-46AA-AF4E-6B206EF2133E}"/>
    <cellStyle name="60% - Accent3" xfId="29" builtinId="40" customBuiltin="1"/>
    <cellStyle name="60% - Accent3 2" xfId="45" xr:uid="{252319A3-D75E-4C47-8D34-E928B02BE9A0}"/>
    <cellStyle name="60% - Accent4" xfId="33" builtinId="44" customBuiltin="1"/>
    <cellStyle name="60% - Accent4 2" xfId="46" xr:uid="{AAF2A1A5-57A1-4CB9-BB35-79864435FE6F}"/>
    <cellStyle name="60% - Accent5" xfId="37" builtinId="48" customBuiltin="1"/>
    <cellStyle name="60% - Accent5 2" xfId="47" xr:uid="{EC70A528-9BCC-47E7-A0CD-60FA368F5566}"/>
    <cellStyle name="60% - Accent6" xfId="41" builtinId="52" customBuiltin="1"/>
    <cellStyle name="60% - Accent6 2" xfId="48" xr:uid="{F7C6C15B-7A0B-4D32-9E20-E5F85CB45CA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6192BCD-8345-42CF-8882-8CAA35DDD4FE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9"/>
  <sheetViews>
    <sheetView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8.140625" style="8" customWidth="1"/>
    <col min="2" max="2" width="8.140625" style="8" hidden="1" customWidth="1"/>
    <col min="3" max="3" width="33.28515625" style="8" bestFit="1" customWidth="1"/>
    <col min="4" max="6" width="16.85546875" style="8" customWidth="1"/>
    <col min="7" max="7" width="18.42578125" style="8" customWidth="1"/>
    <col min="8" max="16384" width="9.140625" style="8"/>
  </cols>
  <sheetData>
    <row r="1" spans="1:7" ht="31.5" x14ac:dyDescent="0.5">
      <c r="A1" s="22" t="s">
        <v>95</v>
      </c>
      <c r="B1" s="22"/>
      <c r="C1" s="22"/>
      <c r="D1" s="22"/>
      <c r="E1" s="22"/>
      <c r="F1" s="22"/>
      <c r="G1" s="22"/>
    </row>
    <row r="3" spans="1:7" ht="23.25" customHeight="1" x14ac:dyDescent="0.25">
      <c r="A3" s="17" t="s">
        <v>91</v>
      </c>
      <c r="B3" s="17"/>
      <c r="C3" s="17"/>
      <c r="D3" s="17"/>
      <c r="E3" s="17"/>
      <c r="F3" s="17"/>
      <c r="G3" s="17"/>
    </row>
    <row r="4" spans="1:7" ht="23.25" customHeight="1" x14ac:dyDescent="0.25">
      <c r="A4" s="1"/>
      <c r="B4" s="1"/>
      <c r="C4" s="1"/>
      <c r="D4" s="1"/>
      <c r="E4" s="1"/>
      <c r="F4" s="1"/>
      <c r="G4" s="1"/>
    </row>
    <row r="5" spans="1:7" ht="47.25" x14ac:dyDescent="0.25">
      <c r="A5" s="9" t="s">
        <v>53</v>
      </c>
      <c r="B5" s="9"/>
      <c r="C5" s="9" t="s">
        <v>54</v>
      </c>
      <c r="D5" s="9" t="s">
        <v>92</v>
      </c>
      <c r="E5" s="9" t="s">
        <v>0</v>
      </c>
      <c r="F5" s="9" t="s">
        <v>1</v>
      </c>
      <c r="G5" s="9" t="s">
        <v>83</v>
      </c>
    </row>
    <row r="6" spans="1:7" x14ac:dyDescent="0.25">
      <c r="A6" s="2">
        <v>1</v>
      </c>
      <c r="B6" s="2"/>
      <c r="C6" s="3" t="s">
        <v>16</v>
      </c>
      <c r="D6" s="4">
        <v>525644</v>
      </c>
      <c r="E6" s="4">
        <v>385671</v>
      </c>
      <c r="F6" s="4">
        <v>132934</v>
      </c>
      <c r="G6" s="4">
        <f>D6-E6-F6</f>
        <v>7039</v>
      </c>
    </row>
    <row r="7" spans="1:7" x14ac:dyDescent="0.25">
      <c r="A7" s="2">
        <v>2</v>
      </c>
      <c r="B7" s="2"/>
      <c r="C7" s="3" t="s">
        <v>19</v>
      </c>
      <c r="D7" s="4">
        <v>86346</v>
      </c>
      <c r="E7" s="4">
        <v>58203</v>
      </c>
      <c r="F7" s="4">
        <v>27409</v>
      </c>
      <c r="G7" s="4">
        <f t="shared" ref="G7:G57" si="0">D7-E7-F7</f>
        <v>734</v>
      </c>
    </row>
    <row r="8" spans="1:7" x14ac:dyDescent="0.25">
      <c r="A8" s="2">
        <v>3</v>
      </c>
      <c r="B8" s="2"/>
      <c r="C8" s="3" t="s">
        <v>44</v>
      </c>
      <c r="D8" s="4">
        <v>4285</v>
      </c>
      <c r="E8" s="4">
        <v>2783</v>
      </c>
      <c r="F8" s="4">
        <v>1292</v>
      </c>
      <c r="G8" s="4">
        <f t="shared" si="0"/>
        <v>210</v>
      </c>
    </row>
    <row r="9" spans="1:7" x14ac:dyDescent="0.25">
      <c r="A9" s="2">
        <v>4</v>
      </c>
      <c r="B9" s="2"/>
      <c r="C9" s="3" t="s">
        <v>40</v>
      </c>
      <c r="D9" s="4">
        <v>15141</v>
      </c>
      <c r="E9" s="4">
        <v>10596</v>
      </c>
      <c r="F9" s="4">
        <v>4347</v>
      </c>
      <c r="G9" s="4">
        <f t="shared" si="0"/>
        <v>198</v>
      </c>
    </row>
    <row r="10" spans="1:7" x14ac:dyDescent="0.25">
      <c r="A10" s="2">
        <v>5</v>
      </c>
      <c r="B10" s="2"/>
      <c r="C10" s="3" t="s">
        <v>22</v>
      </c>
      <c r="D10" s="4">
        <v>37638</v>
      </c>
      <c r="E10" s="4">
        <v>29659</v>
      </c>
      <c r="F10" s="4">
        <v>7741</v>
      </c>
      <c r="G10" s="4">
        <f t="shared" si="0"/>
        <v>238</v>
      </c>
    </row>
    <row r="11" spans="1:7" x14ac:dyDescent="0.25">
      <c r="A11" s="2">
        <v>6</v>
      </c>
      <c r="B11" s="2"/>
      <c r="C11" s="3" t="s">
        <v>41</v>
      </c>
      <c r="D11" s="4">
        <v>11922</v>
      </c>
      <c r="E11" s="4">
        <v>10001</v>
      </c>
      <c r="F11" s="4">
        <v>1875</v>
      </c>
      <c r="G11" s="4">
        <f t="shared" si="0"/>
        <v>46</v>
      </c>
    </row>
    <row r="12" spans="1:7" x14ac:dyDescent="0.25">
      <c r="A12" s="2">
        <v>7</v>
      </c>
      <c r="B12" s="2"/>
      <c r="C12" s="3" t="s">
        <v>33</v>
      </c>
      <c r="D12" s="4">
        <v>7943</v>
      </c>
      <c r="E12" s="4">
        <v>5585</v>
      </c>
      <c r="F12" s="4">
        <v>1695</v>
      </c>
      <c r="G12" s="4">
        <f t="shared" si="0"/>
        <v>663</v>
      </c>
    </row>
    <row r="13" spans="1:7" x14ac:dyDescent="0.25">
      <c r="A13" s="2">
        <v>8</v>
      </c>
      <c r="B13" s="2"/>
      <c r="C13" s="3" t="s">
        <v>28</v>
      </c>
      <c r="D13" s="4">
        <v>989</v>
      </c>
      <c r="E13" s="4">
        <v>783</v>
      </c>
      <c r="F13" s="4">
        <v>207</v>
      </c>
      <c r="G13" s="4">
        <f t="shared" si="0"/>
        <v>-1</v>
      </c>
    </row>
    <row r="14" spans="1:7" x14ac:dyDescent="0.25">
      <c r="A14" s="2">
        <v>9</v>
      </c>
      <c r="B14" s="2"/>
      <c r="C14" s="3" t="s">
        <v>12</v>
      </c>
      <c r="D14" s="4">
        <v>21453</v>
      </c>
      <c r="E14" s="4">
        <v>17618</v>
      </c>
      <c r="F14" s="4">
        <v>3605</v>
      </c>
      <c r="G14" s="4">
        <f t="shared" si="0"/>
        <v>230</v>
      </c>
    </row>
    <row r="15" spans="1:7" x14ac:dyDescent="0.25">
      <c r="A15" s="2">
        <v>10</v>
      </c>
      <c r="B15" s="2"/>
      <c r="C15" s="3" t="s">
        <v>3</v>
      </c>
      <c r="D15" s="4">
        <v>398429</v>
      </c>
      <c r="E15" s="4">
        <v>340328</v>
      </c>
      <c r="F15" s="4">
        <v>57637</v>
      </c>
      <c r="G15" s="4">
        <f t="shared" si="0"/>
        <v>464</v>
      </c>
    </row>
    <row r="16" spans="1:7" x14ac:dyDescent="0.25">
      <c r="A16" s="2">
        <v>11</v>
      </c>
      <c r="B16" s="2"/>
      <c r="C16" s="3" t="s">
        <v>23</v>
      </c>
      <c r="D16" s="4">
        <v>10114</v>
      </c>
      <c r="E16" s="4">
        <v>7882</v>
      </c>
      <c r="F16" s="4">
        <v>1721</v>
      </c>
      <c r="G16" s="4">
        <f t="shared" si="0"/>
        <v>511</v>
      </c>
    </row>
    <row r="17" spans="1:7" x14ac:dyDescent="0.25">
      <c r="A17" s="2">
        <v>12</v>
      </c>
      <c r="B17" s="2"/>
      <c r="C17" s="3" t="s">
        <v>6</v>
      </c>
      <c r="D17" s="4">
        <v>55030</v>
      </c>
      <c r="E17" s="4">
        <v>42922</v>
      </c>
      <c r="F17" s="4">
        <v>8214</v>
      </c>
      <c r="G17" s="4">
        <f t="shared" si="0"/>
        <v>3894</v>
      </c>
    </row>
    <row r="18" spans="1:7" ht="15.75" x14ac:dyDescent="0.25">
      <c r="A18" s="17" t="s">
        <v>55</v>
      </c>
      <c r="B18" s="17"/>
      <c r="C18" s="17"/>
      <c r="D18" s="10">
        <f>SUM(D6:D17)</f>
        <v>1174934</v>
      </c>
      <c r="E18" s="10">
        <f>SUM(E6:E17)</f>
        <v>912031</v>
      </c>
      <c r="F18" s="10">
        <f>SUM(F6:F17)</f>
        <v>248677</v>
      </c>
      <c r="G18" s="5">
        <f t="shared" si="0"/>
        <v>14226</v>
      </c>
    </row>
    <row r="19" spans="1:7" x14ac:dyDescent="0.25">
      <c r="A19" s="2">
        <v>13</v>
      </c>
      <c r="B19" s="2"/>
      <c r="C19" s="3" t="s">
        <v>56</v>
      </c>
      <c r="D19" s="4">
        <v>31668</v>
      </c>
      <c r="E19" s="4">
        <v>8735</v>
      </c>
      <c r="F19" s="4">
        <v>1875</v>
      </c>
      <c r="G19" s="4">
        <f t="shared" si="0"/>
        <v>21058</v>
      </c>
    </row>
    <row r="20" spans="1:7" hidden="1" x14ac:dyDescent="0.25">
      <c r="A20" s="2">
        <v>14</v>
      </c>
      <c r="B20" s="2"/>
      <c r="C20" s="3" t="s">
        <v>57</v>
      </c>
      <c r="D20" s="4">
        <v>0</v>
      </c>
      <c r="E20" s="4">
        <v>0</v>
      </c>
      <c r="F20" s="4">
        <v>0</v>
      </c>
      <c r="G20" s="4">
        <f t="shared" si="0"/>
        <v>0</v>
      </c>
    </row>
    <row r="21" spans="1:7" ht="15.75" x14ac:dyDescent="0.25">
      <c r="A21" s="17" t="s">
        <v>55</v>
      </c>
      <c r="B21" s="17"/>
      <c r="C21" s="17"/>
      <c r="D21" s="10">
        <f>D20+D19</f>
        <v>31668</v>
      </c>
      <c r="E21" s="10">
        <f>E20+E19</f>
        <v>8735</v>
      </c>
      <c r="F21" s="10">
        <f>F20+F19</f>
        <v>1875</v>
      </c>
      <c r="G21" s="5">
        <f t="shared" si="0"/>
        <v>21058</v>
      </c>
    </row>
    <row r="22" spans="1:7" x14ac:dyDescent="0.25">
      <c r="A22" s="2">
        <v>14</v>
      </c>
      <c r="B22" s="2"/>
      <c r="C22" s="3" t="s">
        <v>89</v>
      </c>
      <c r="D22" s="4">
        <v>102821</v>
      </c>
      <c r="E22" s="4">
        <v>80258</v>
      </c>
      <c r="F22" s="4">
        <v>22182</v>
      </c>
      <c r="G22" s="4">
        <f t="shared" si="0"/>
        <v>381</v>
      </c>
    </row>
    <row r="23" spans="1:7" ht="15.75" x14ac:dyDescent="0.25">
      <c r="A23" s="17" t="s">
        <v>55</v>
      </c>
      <c r="B23" s="17"/>
      <c r="C23" s="17"/>
      <c r="D23" s="10">
        <f>D22</f>
        <v>102821</v>
      </c>
      <c r="E23" s="10">
        <f>E22</f>
        <v>80258</v>
      </c>
      <c r="F23" s="10">
        <f>F22</f>
        <v>22182</v>
      </c>
      <c r="G23" s="5">
        <f t="shared" si="0"/>
        <v>381</v>
      </c>
    </row>
    <row r="24" spans="1:7" x14ac:dyDescent="0.25">
      <c r="A24" s="2">
        <v>15</v>
      </c>
      <c r="B24" s="2"/>
      <c r="C24" s="3" t="s">
        <v>34</v>
      </c>
      <c r="D24" s="4">
        <v>12774</v>
      </c>
      <c r="E24" s="4">
        <v>9471</v>
      </c>
      <c r="F24" s="4">
        <v>1326</v>
      </c>
      <c r="G24" s="4">
        <f t="shared" si="0"/>
        <v>1977</v>
      </c>
    </row>
    <row r="25" spans="1:7" x14ac:dyDescent="0.25">
      <c r="A25" s="2">
        <v>16</v>
      </c>
      <c r="B25" s="2"/>
      <c r="C25" s="3" t="s">
        <v>58</v>
      </c>
      <c r="D25" s="4">
        <v>323</v>
      </c>
      <c r="E25" s="4">
        <v>0</v>
      </c>
      <c r="F25" s="4">
        <v>1</v>
      </c>
      <c r="G25" s="4">
        <f t="shared" si="0"/>
        <v>322</v>
      </c>
    </row>
    <row r="26" spans="1:7" x14ac:dyDescent="0.25">
      <c r="A26" s="2">
        <v>17</v>
      </c>
      <c r="B26" s="2"/>
      <c r="C26" s="3" t="s">
        <v>59</v>
      </c>
      <c r="D26" s="4">
        <v>72</v>
      </c>
      <c r="E26" s="4">
        <v>0</v>
      </c>
      <c r="F26" s="4">
        <v>0</v>
      </c>
      <c r="G26" s="4">
        <f t="shared" si="0"/>
        <v>72</v>
      </c>
    </row>
    <row r="27" spans="1:7" x14ac:dyDescent="0.25">
      <c r="A27" s="2">
        <v>18</v>
      </c>
      <c r="B27" s="2"/>
      <c r="C27" s="3" t="s">
        <v>46</v>
      </c>
      <c r="D27" s="4">
        <v>7</v>
      </c>
      <c r="E27" s="4">
        <v>0</v>
      </c>
      <c r="F27" s="4">
        <v>0</v>
      </c>
      <c r="G27" s="4">
        <f t="shared" si="0"/>
        <v>7</v>
      </c>
    </row>
    <row r="28" spans="1:7" x14ac:dyDescent="0.25">
      <c r="A28" s="2">
        <v>19</v>
      </c>
      <c r="B28" s="2"/>
      <c r="C28" s="3" t="s">
        <v>60</v>
      </c>
      <c r="D28" s="4">
        <v>23</v>
      </c>
      <c r="E28" s="4">
        <v>0</v>
      </c>
      <c r="F28" s="4">
        <v>0</v>
      </c>
      <c r="G28" s="4">
        <f t="shared" si="0"/>
        <v>23</v>
      </c>
    </row>
    <row r="29" spans="1:7" x14ac:dyDescent="0.25">
      <c r="A29" s="2">
        <v>20</v>
      </c>
      <c r="B29" s="2"/>
      <c r="C29" s="3" t="s">
        <v>61</v>
      </c>
      <c r="D29" s="4">
        <v>229</v>
      </c>
      <c r="E29" s="4">
        <v>0</v>
      </c>
      <c r="F29" s="4">
        <v>1</v>
      </c>
      <c r="G29" s="4">
        <f t="shared" si="0"/>
        <v>228</v>
      </c>
    </row>
    <row r="30" spans="1:7" x14ac:dyDescent="0.25">
      <c r="A30" s="2">
        <v>21</v>
      </c>
      <c r="B30" s="2"/>
      <c r="C30" s="3" t="s">
        <v>62</v>
      </c>
      <c r="D30" s="4">
        <v>83</v>
      </c>
      <c r="E30" s="4">
        <v>0</v>
      </c>
      <c r="F30" s="4">
        <v>0</v>
      </c>
      <c r="G30" s="4">
        <f t="shared" si="0"/>
        <v>83</v>
      </c>
    </row>
    <row r="31" spans="1:7" x14ac:dyDescent="0.25">
      <c r="A31" s="2">
        <v>22</v>
      </c>
      <c r="B31" s="2"/>
      <c r="C31" s="3" t="s">
        <v>63</v>
      </c>
      <c r="D31" s="4">
        <v>0</v>
      </c>
      <c r="E31" s="4">
        <v>0</v>
      </c>
      <c r="F31" s="4">
        <v>0</v>
      </c>
      <c r="G31" s="4">
        <f t="shared" si="0"/>
        <v>0</v>
      </c>
    </row>
    <row r="32" spans="1:7" x14ac:dyDescent="0.25">
      <c r="A32" s="2">
        <v>23</v>
      </c>
      <c r="B32" s="2"/>
      <c r="C32" s="3" t="s">
        <v>64</v>
      </c>
      <c r="D32" s="4">
        <v>27153</v>
      </c>
      <c r="E32" s="4">
        <v>20943</v>
      </c>
      <c r="F32" s="4">
        <v>4448</v>
      </c>
      <c r="G32" s="4">
        <f t="shared" si="0"/>
        <v>1762</v>
      </c>
    </row>
    <row r="33" spans="1:7" x14ac:dyDescent="0.25">
      <c r="A33" s="2">
        <v>24</v>
      </c>
      <c r="B33" s="2"/>
      <c r="C33" s="3" t="s">
        <v>65</v>
      </c>
      <c r="D33" s="4">
        <v>6515</v>
      </c>
      <c r="E33" s="4">
        <v>5498</v>
      </c>
      <c r="F33" s="4">
        <v>1000</v>
      </c>
      <c r="G33" s="4">
        <f t="shared" si="0"/>
        <v>17</v>
      </c>
    </row>
    <row r="34" spans="1:7" x14ac:dyDescent="0.25">
      <c r="A34" s="2">
        <v>25</v>
      </c>
      <c r="B34" s="2"/>
      <c r="C34" s="3" t="s">
        <v>66</v>
      </c>
      <c r="D34" s="4">
        <v>9145</v>
      </c>
      <c r="E34" s="4">
        <v>1946</v>
      </c>
      <c r="F34" s="4">
        <v>465</v>
      </c>
      <c r="G34" s="4">
        <f t="shared" si="0"/>
        <v>6734</v>
      </c>
    </row>
    <row r="35" spans="1:7" x14ac:dyDescent="0.25">
      <c r="A35" s="2">
        <v>26</v>
      </c>
      <c r="B35" s="2"/>
      <c r="C35" s="3" t="s">
        <v>67</v>
      </c>
      <c r="D35" s="4">
        <v>161</v>
      </c>
      <c r="E35" s="4">
        <v>0</v>
      </c>
      <c r="F35" s="4">
        <v>0</v>
      </c>
      <c r="G35" s="4">
        <f t="shared" si="0"/>
        <v>161</v>
      </c>
    </row>
    <row r="36" spans="1:7" x14ac:dyDescent="0.25">
      <c r="A36" s="2">
        <v>27</v>
      </c>
      <c r="B36" s="2"/>
      <c r="C36" s="3" t="s">
        <v>68</v>
      </c>
      <c r="D36" s="4">
        <v>2089</v>
      </c>
      <c r="E36" s="4">
        <v>589</v>
      </c>
      <c r="F36" s="4">
        <v>187</v>
      </c>
      <c r="G36" s="4">
        <f t="shared" si="0"/>
        <v>1313</v>
      </c>
    </row>
    <row r="37" spans="1:7" x14ac:dyDescent="0.25">
      <c r="A37" s="2">
        <v>28</v>
      </c>
      <c r="B37" s="2"/>
      <c r="C37" s="3" t="s">
        <v>69</v>
      </c>
      <c r="D37" s="4">
        <v>0</v>
      </c>
      <c r="E37" s="4">
        <v>0</v>
      </c>
      <c r="F37" s="4">
        <v>0</v>
      </c>
      <c r="G37" s="4">
        <f t="shared" si="0"/>
        <v>0</v>
      </c>
    </row>
    <row r="38" spans="1:7" x14ac:dyDescent="0.25">
      <c r="A38" s="2">
        <v>29</v>
      </c>
      <c r="B38" s="2"/>
      <c r="C38" s="3" t="s">
        <v>50</v>
      </c>
      <c r="D38" s="4">
        <v>339</v>
      </c>
      <c r="E38" s="4">
        <v>244</v>
      </c>
      <c r="F38" s="4">
        <v>89</v>
      </c>
      <c r="G38" s="4">
        <f t="shared" si="0"/>
        <v>6</v>
      </c>
    </row>
    <row r="39" spans="1:7" x14ac:dyDescent="0.25">
      <c r="A39" s="2">
        <v>30</v>
      </c>
      <c r="B39" s="2"/>
      <c r="C39" s="3" t="s">
        <v>51</v>
      </c>
      <c r="D39" s="4">
        <v>128</v>
      </c>
      <c r="E39" s="4">
        <v>79</v>
      </c>
      <c r="F39" s="4">
        <v>23</v>
      </c>
      <c r="G39" s="4">
        <f t="shared" si="0"/>
        <v>26</v>
      </c>
    </row>
    <row r="40" spans="1:7" x14ac:dyDescent="0.25">
      <c r="A40" s="2">
        <v>31</v>
      </c>
      <c r="B40" s="2"/>
      <c r="C40" s="3" t="s">
        <v>7</v>
      </c>
      <c r="D40" s="4">
        <v>15292</v>
      </c>
      <c r="E40" s="4">
        <v>12599</v>
      </c>
      <c r="F40" s="4">
        <v>484</v>
      </c>
      <c r="G40" s="4">
        <f t="shared" si="0"/>
        <v>2209</v>
      </c>
    </row>
    <row r="41" spans="1:7" x14ac:dyDescent="0.25">
      <c r="A41" s="2">
        <v>32</v>
      </c>
      <c r="B41" s="2"/>
      <c r="C41" s="3" t="s">
        <v>70</v>
      </c>
      <c r="D41" s="4">
        <v>240</v>
      </c>
      <c r="E41" s="4">
        <v>195</v>
      </c>
      <c r="F41" s="4">
        <v>30</v>
      </c>
      <c r="G41" s="4">
        <f t="shared" si="0"/>
        <v>15</v>
      </c>
    </row>
    <row r="42" spans="1:7" x14ac:dyDescent="0.25">
      <c r="A42" s="2">
        <v>33</v>
      </c>
      <c r="B42" s="2"/>
      <c r="C42" s="3" t="s">
        <v>29</v>
      </c>
      <c r="D42" s="4">
        <v>168</v>
      </c>
      <c r="E42" s="4">
        <v>138</v>
      </c>
      <c r="F42" s="4">
        <v>23</v>
      </c>
      <c r="G42" s="4">
        <f t="shared" si="0"/>
        <v>7</v>
      </c>
    </row>
    <row r="43" spans="1:7" x14ac:dyDescent="0.25">
      <c r="A43" s="2">
        <v>34</v>
      </c>
      <c r="B43" s="2"/>
      <c r="C43" s="3" t="s">
        <v>71</v>
      </c>
      <c r="D43" s="4">
        <v>720</v>
      </c>
      <c r="E43" s="4">
        <v>99</v>
      </c>
      <c r="F43" s="4">
        <v>9</v>
      </c>
      <c r="G43" s="4">
        <f t="shared" si="0"/>
        <v>612</v>
      </c>
    </row>
    <row r="44" spans="1:7" x14ac:dyDescent="0.25">
      <c r="A44" s="2">
        <v>35</v>
      </c>
      <c r="B44" s="2"/>
      <c r="C44" s="3" t="s">
        <v>72</v>
      </c>
      <c r="D44" s="4">
        <v>809</v>
      </c>
      <c r="E44" s="4">
        <v>686</v>
      </c>
      <c r="F44" s="4">
        <v>72</v>
      </c>
      <c r="G44" s="4">
        <f t="shared" si="0"/>
        <v>51</v>
      </c>
    </row>
    <row r="45" spans="1:7" ht="15.75" x14ac:dyDescent="0.25">
      <c r="A45" s="17" t="s">
        <v>55</v>
      </c>
      <c r="B45" s="17"/>
      <c r="C45" s="17"/>
      <c r="D45" s="11">
        <f>SUM(D24:D44)</f>
        <v>76270</v>
      </c>
      <c r="E45" s="11">
        <f>SUM(E24:E44)</f>
        <v>52487</v>
      </c>
      <c r="F45" s="11">
        <f>SUM(F24:F44)</f>
        <v>8158</v>
      </c>
      <c r="G45" s="5">
        <f t="shared" si="0"/>
        <v>15625</v>
      </c>
    </row>
    <row r="46" spans="1:7" x14ac:dyDescent="0.25">
      <c r="A46" s="2">
        <v>36</v>
      </c>
      <c r="B46" s="2"/>
      <c r="C46" s="3" t="s">
        <v>73</v>
      </c>
      <c r="D46" s="4">
        <v>0</v>
      </c>
      <c r="E46" s="4">
        <v>0</v>
      </c>
      <c r="F46" s="4">
        <v>0</v>
      </c>
      <c r="G46" s="4">
        <f t="shared" si="0"/>
        <v>0</v>
      </c>
    </row>
    <row r="47" spans="1:7" x14ac:dyDescent="0.25">
      <c r="A47" s="2">
        <v>37</v>
      </c>
      <c r="B47" s="2"/>
      <c r="C47" s="3" t="s">
        <v>74</v>
      </c>
      <c r="D47" s="4">
        <v>1274</v>
      </c>
      <c r="E47" s="4">
        <v>35</v>
      </c>
      <c r="F47" s="4">
        <v>4</v>
      </c>
      <c r="G47" s="4">
        <f t="shared" si="0"/>
        <v>1235</v>
      </c>
    </row>
    <row r="48" spans="1:7" x14ac:dyDescent="0.25">
      <c r="A48" s="2">
        <v>38</v>
      </c>
      <c r="B48" s="2"/>
      <c r="C48" s="3" t="s">
        <v>75</v>
      </c>
      <c r="D48" s="4">
        <v>15</v>
      </c>
      <c r="E48" s="4">
        <v>0</v>
      </c>
      <c r="F48" s="4">
        <v>0</v>
      </c>
      <c r="G48" s="4">
        <f t="shared" si="0"/>
        <v>15</v>
      </c>
    </row>
    <row r="49" spans="1:7" x14ac:dyDescent="0.25">
      <c r="A49" s="2">
        <v>39</v>
      </c>
      <c r="B49" s="2"/>
      <c r="C49" s="3" t="s">
        <v>76</v>
      </c>
      <c r="D49" s="4">
        <v>2142</v>
      </c>
      <c r="E49" s="4">
        <v>1787</v>
      </c>
      <c r="F49" s="4">
        <v>355</v>
      </c>
      <c r="G49" s="4">
        <f t="shared" si="0"/>
        <v>0</v>
      </c>
    </row>
    <row r="50" spans="1:7" x14ac:dyDescent="0.25">
      <c r="A50" s="2">
        <v>40</v>
      </c>
      <c r="B50" s="2"/>
      <c r="C50" s="3" t="s">
        <v>77</v>
      </c>
      <c r="D50" s="4">
        <v>0</v>
      </c>
      <c r="E50" s="4">
        <v>0</v>
      </c>
      <c r="F50" s="4">
        <v>0</v>
      </c>
      <c r="G50" s="4">
        <f t="shared" si="0"/>
        <v>0</v>
      </c>
    </row>
    <row r="51" spans="1:7" x14ac:dyDescent="0.25">
      <c r="A51" s="2">
        <v>41</v>
      </c>
      <c r="B51" s="2"/>
      <c r="C51" s="3" t="s">
        <v>78</v>
      </c>
      <c r="D51" s="4">
        <v>26</v>
      </c>
      <c r="E51" s="4">
        <v>2</v>
      </c>
      <c r="F51" s="4">
        <v>23</v>
      </c>
      <c r="G51" s="4">
        <f t="shared" si="0"/>
        <v>1</v>
      </c>
    </row>
    <row r="52" spans="1:7" x14ac:dyDescent="0.25">
      <c r="A52" s="2">
        <v>42</v>
      </c>
      <c r="B52" s="2"/>
      <c r="C52" s="3" t="s">
        <v>79</v>
      </c>
      <c r="D52" s="4">
        <v>0</v>
      </c>
      <c r="E52" s="4">
        <v>0</v>
      </c>
      <c r="F52" s="4">
        <v>0</v>
      </c>
      <c r="G52" s="4">
        <f t="shared" si="0"/>
        <v>0</v>
      </c>
    </row>
    <row r="53" spans="1:7" x14ac:dyDescent="0.25">
      <c r="A53" s="2">
        <v>43</v>
      </c>
      <c r="B53" s="2"/>
      <c r="C53" s="3" t="s">
        <v>80</v>
      </c>
      <c r="D53" s="4">
        <v>0</v>
      </c>
      <c r="E53" s="4">
        <v>0</v>
      </c>
      <c r="F53" s="4">
        <v>0</v>
      </c>
      <c r="G53" s="4">
        <f t="shared" si="0"/>
        <v>0</v>
      </c>
    </row>
    <row r="54" spans="1:7" x14ac:dyDescent="0.25">
      <c r="A54" s="2">
        <v>44</v>
      </c>
      <c r="B54" s="2"/>
      <c r="C54" s="3" t="s">
        <v>81</v>
      </c>
      <c r="D54" s="4">
        <v>0</v>
      </c>
      <c r="E54" s="4">
        <v>0</v>
      </c>
      <c r="F54" s="4">
        <v>0</v>
      </c>
      <c r="G54" s="4">
        <f t="shared" si="0"/>
        <v>0</v>
      </c>
    </row>
    <row r="55" spans="1:7" ht="15.75" x14ac:dyDescent="0.25">
      <c r="A55" s="17" t="s">
        <v>55</v>
      </c>
      <c r="B55" s="17"/>
      <c r="C55" s="17"/>
      <c r="D55" s="11">
        <f>SUM(D46:D54)</f>
        <v>3457</v>
      </c>
      <c r="E55" s="11">
        <f t="shared" ref="E55:F55" si="1">SUM(E46:E54)</f>
        <v>1824</v>
      </c>
      <c r="F55" s="11">
        <f t="shared" si="1"/>
        <v>382</v>
      </c>
      <c r="G55" s="5">
        <f t="shared" si="0"/>
        <v>1251</v>
      </c>
    </row>
    <row r="56" spans="1:7" ht="15.75" x14ac:dyDescent="0.25">
      <c r="A56" s="7">
        <v>45</v>
      </c>
      <c r="B56" s="6"/>
      <c r="C56" s="3" t="s">
        <v>87</v>
      </c>
      <c r="D56" s="4">
        <v>1851</v>
      </c>
      <c r="E56" s="4">
        <v>142</v>
      </c>
      <c r="F56" s="4">
        <v>55</v>
      </c>
      <c r="G56" s="4">
        <f t="shared" si="0"/>
        <v>1654</v>
      </c>
    </row>
    <row r="57" spans="1:7" ht="15.75" x14ac:dyDescent="0.25">
      <c r="A57" s="12"/>
      <c r="B57" s="12"/>
      <c r="C57" s="13" t="s">
        <v>82</v>
      </c>
      <c r="D57" s="10">
        <v>1977</v>
      </c>
      <c r="E57" s="10">
        <v>920</v>
      </c>
      <c r="F57" s="10">
        <v>159</v>
      </c>
      <c r="G57" s="5">
        <f t="shared" si="0"/>
        <v>898</v>
      </c>
    </row>
    <row r="58" spans="1:7" ht="18.75" x14ac:dyDescent="0.3">
      <c r="A58" s="21" t="s">
        <v>52</v>
      </c>
      <c r="B58" s="21"/>
      <c r="C58" s="21"/>
      <c r="D58" s="14">
        <f>D57+D56+D55+D45+D23+D21+D18</f>
        <v>1392978</v>
      </c>
      <c r="E58" s="14">
        <f>E57+E56+E55+E45+E23+E21+E18</f>
        <v>1056397</v>
      </c>
      <c r="F58" s="14">
        <f>F57+F56+F55+F45+F23+F21+F18</f>
        <v>281488</v>
      </c>
      <c r="G58" s="14">
        <f>G57+G56+G55+G45+G23+G21+G18</f>
        <v>55093</v>
      </c>
    </row>
    <row r="59" spans="1:7" x14ac:dyDescent="0.25">
      <c r="A59" s="8" t="s">
        <v>88</v>
      </c>
      <c r="D59" s="15"/>
    </row>
  </sheetData>
  <mergeCells count="8">
    <mergeCell ref="A55:C55"/>
    <mergeCell ref="A58:C58"/>
    <mergeCell ref="A1:G1"/>
    <mergeCell ref="A3:G3"/>
    <mergeCell ref="A18:C18"/>
    <mergeCell ref="A21:C21"/>
    <mergeCell ref="A23:C23"/>
    <mergeCell ref="A45:C45"/>
  </mergeCells>
  <printOptions horizontalCentered="1"/>
  <pageMargins left="0.36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2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8.140625" style="8" customWidth="1"/>
    <col min="2" max="2" width="27.7109375" style="8" customWidth="1"/>
    <col min="3" max="6" width="16.28515625" style="8" customWidth="1"/>
    <col min="7" max="16384" width="9.140625" style="8"/>
  </cols>
  <sheetData>
    <row r="1" spans="1:6" ht="28.5" x14ac:dyDescent="0.45">
      <c r="A1" s="16" t="s">
        <v>95</v>
      </c>
      <c r="B1" s="16"/>
      <c r="C1" s="16"/>
      <c r="D1" s="16"/>
      <c r="E1" s="16"/>
      <c r="F1" s="16"/>
    </row>
    <row r="3" spans="1:6" ht="15.75" x14ac:dyDescent="0.25">
      <c r="A3" s="17" t="s">
        <v>90</v>
      </c>
      <c r="B3" s="17"/>
      <c r="C3" s="17"/>
      <c r="D3" s="17"/>
      <c r="E3" s="17"/>
      <c r="F3" s="17"/>
    </row>
    <row r="4" spans="1:6" ht="15.75" x14ac:dyDescent="0.25">
      <c r="A4" s="1"/>
      <c r="B4" s="1"/>
      <c r="C4" s="1"/>
      <c r="D4" s="1"/>
      <c r="E4" s="1"/>
      <c r="F4" s="1"/>
    </row>
    <row r="5" spans="1:6" ht="47.25" x14ac:dyDescent="0.25">
      <c r="A5" s="9" t="s">
        <v>53</v>
      </c>
      <c r="B5" s="9" t="s">
        <v>84</v>
      </c>
      <c r="C5" s="9" t="s">
        <v>92</v>
      </c>
      <c r="D5" s="9" t="s">
        <v>0</v>
      </c>
      <c r="E5" s="9" t="s">
        <v>1</v>
      </c>
      <c r="F5" s="9" t="s">
        <v>83</v>
      </c>
    </row>
    <row r="6" spans="1:6" x14ac:dyDescent="0.25">
      <c r="A6" s="2">
        <v>1</v>
      </c>
      <c r="B6" s="3" t="s">
        <v>49</v>
      </c>
      <c r="C6" s="4">
        <v>118218</v>
      </c>
      <c r="D6" s="4">
        <v>93421</v>
      </c>
      <c r="E6" s="4">
        <v>20596</v>
      </c>
      <c r="F6" s="4">
        <f>C6-D6-E6</f>
        <v>4201</v>
      </c>
    </row>
    <row r="7" spans="1:6" x14ac:dyDescent="0.25">
      <c r="A7" s="2">
        <v>2</v>
      </c>
      <c r="B7" s="3" t="s">
        <v>8</v>
      </c>
      <c r="C7" s="4">
        <v>34744</v>
      </c>
      <c r="D7" s="4">
        <v>28492</v>
      </c>
      <c r="E7" s="4">
        <v>6034</v>
      </c>
      <c r="F7" s="4">
        <f>C7-D7-E7</f>
        <v>218</v>
      </c>
    </row>
    <row r="8" spans="1:6" x14ac:dyDescent="0.25">
      <c r="A8" s="2">
        <v>3</v>
      </c>
      <c r="B8" s="3" t="s">
        <v>14</v>
      </c>
      <c r="C8" s="4">
        <v>52548</v>
      </c>
      <c r="D8" s="4">
        <v>41050</v>
      </c>
      <c r="E8" s="4">
        <v>10723</v>
      </c>
      <c r="F8" s="4">
        <f t="shared" ref="F8:F39" si="0">C8-D8-E8</f>
        <v>775</v>
      </c>
    </row>
    <row r="9" spans="1:6" x14ac:dyDescent="0.25">
      <c r="A9" s="2">
        <v>4</v>
      </c>
      <c r="B9" s="3" t="s">
        <v>5</v>
      </c>
      <c r="C9" s="4">
        <v>17430</v>
      </c>
      <c r="D9" s="4">
        <v>13253</v>
      </c>
      <c r="E9" s="4">
        <v>3823</v>
      </c>
      <c r="F9" s="4">
        <f t="shared" si="0"/>
        <v>354</v>
      </c>
    </row>
    <row r="10" spans="1:6" x14ac:dyDescent="0.25">
      <c r="A10" s="2">
        <v>5</v>
      </c>
      <c r="B10" s="3" t="s">
        <v>17</v>
      </c>
      <c r="C10" s="4">
        <v>183540</v>
      </c>
      <c r="D10" s="4">
        <v>131482</v>
      </c>
      <c r="E10" s="4">
        <v>27136</v>
      </c>
      <c r="F10" s="4">
        <f t="shared" si="0"/>
        <v>24922</v>
      </c>
    </row>
    <row r="11" spans="1:6" x14ac:dyDescent="0.25">
      <c r="A11" s="2">
        <v>6</v>
      </c>
      <c r="B11" s="3" t="s">
        <v>32</v>
      </c>
      <c r="C11" s="4">
        <v>20695</v>
      </c>
      <c r="D11" s="4">
        <v>16709</v>
      </c>
      <c r="E11" s="4">
        <v>3348</v>
      </c>
      <c r="F11" s="4">
        <f t="shared" si="0"/>
        <v>638</v>
      </c>
    </row>
    <row r="12" spans="1:6" x14ac:dyDescent="0.25">
      <c r="A12" s="2">
        <v>7</v>
      </c>
      <c r="B12" s="3" t="s">
        <v>27</v>
      </c>
      <c r="C12" s="4">
        <v>95877</v>
      </c>
      <c r="D12" s="4">
        <v>76971</v>
      </c>
      <c r="E12" s="4">
        <v>18314</v>
      </c>
      <c r="F12" s="4">
        <f t="shared" si="0"/>
        <v>592</v>
      </c>
    </row>
    <row r="13" spans="1:6" x14ac:dyDescent="0.25">
      <c r="A13" s="2">
        <v>8</v>
      </c>
      <c r="B13" s="3" t="s">
        <v>2</v>
      </c>
      <c r="C13" s="4">
        <v>14897</v>
      </c>
      <c r="D13" s="4">
        <v>10699</v>
      </c>
      <c r="E13" s="4">
        <v>3698</v>
      </c>
      <c r="F13" s="4">
        <f t="shared" si="0"/>
        <v>500</v>
      </c>
    </row>
    <row r="14" spans="1:6" x14ac:dyDescent="0.25">
      <c r="A14" s="2">
        <v>9</v>
      </c>
      <c r="B14" s="3" t="s">
        <v>35</v>
      </c>
      <c r="C14" s="4">
        <v>2297</v>
      </c>
      <c r="D14" s="4">
        <v>1461</v>
      </c>
      <c r="E14" s="4">
        <v>833</v>
      </c>
      <c r="F14" s="4">
        <f t="shared" si="0"/>
        <v>3</v>
      </c>
    </row>
    <row r="15" spans="1:6" x14ac:dyDescent="0.25">
      <c r="A15" s="2">
        <v>10</v>
      </c>
      <c r="B15" s="3" t="s">
        <v>42</v>
      </c>
      <c r="C15" s="4">
        <v>53521</v>
      </c>
      <c r="D15" s="4">
        <v>40763</v>
      </c>
      <c r="E15" s="4">
        <v>11056</v>
      </c>
      <c r="F15" s="4">
        <f t="shared" si="0"/>
        <v>1702</v>
      </c>
    </row>
    <row r="16" spans="1:6" x14ac:dyDescent="0.25">
      <c r="A16" s="2">
        <v>11</v>
      </c>
      <c r="B16" s="3" t="s">
        <v>85</v>
      </c>
      <c r="C16" s="4">
        <v>4439</v>
      </c>
      <c r="D16" s="4">
        <v>3688</v>
      </c>
      <c r="E16" s="4">
        <v>694</v>
      </c>
      <c r="F16" s="4">
        <f t="shared" si="0"/>
        <v>57</v>
      </c>
    </row>
    <row r="17" spans="1:6" x14ac:dyDescent="0.25">
      <c r="A17" s="2">
        <v>12</v>
      </c>
      <c r="B17" s="3" t="s">
        <v>45</v>
      </c>
      <c r="C17" s="4">
        <v>6596</v>
      </c>
      <c r="D17" s="4">
        <v>5298</v>
      </c>
      <c r="E17" s="4">
        <v>1178</v>
      </c>
      <c r="F17" s="4">
        <f t="shared" si="0"/>
        <v>120</v>
      </c>
    </row>
    <row r="18" spans="1:6" x14ac:dyDescent="0.25">
      <c r="A18" s="2">
        <v>13</v>
      </c>
      <c r="B18" s="3" t="s">
        <v>13</v>
      </c>
      <c r="C18" s="4">
        <v>43269</v>
      </c>
      <c r="D18" s="4">
        <v>33556</v>
      </c>
      <c r="E18" s="4">
        <v>9033</v>
      </c>
      <c r="F18" s="4">
        <f t="shared" si="0"/>
        <v>680</v>
      </c>
    </row>
    <row r="19" spans="1:6" x14ac:dyDescent="0.25">
      <c r="A19" s="2">
        <v>14</v>
      </c>
      <c r="B19" s="3" t="s">
        <v>4</v>
      </c>
      <c r="C19" s="4">
        <v>13103</v>
      </c>
      <c r="D19" s="4">
        <v>10812</v>
      </c>
      <c r="E19" s="4">
        <v>2159</v>
      </c>
      <c r="F19" s="4">
        <f t="shared" si="0"/>
        <v>132</v>
      </c>
    </row>
    <row r="20" spans="1:6" x14ac:dyDescent="0.25">
      <c r="A20" s="2">
        <v>15</v>
      </c>
      <c r="B20" s="3" t="s">
        <v>24</v>
      </c>
      <c r="C20" s="4">
        <v>30360</v>
      </c>
      <c r="D20" s="4">
        <v>23373</v>
      </c>
      <c r="E20" s="4">
        <v>6304</v>
      </c>
      <c r="F20" s="4">
        <f t="shared" si="0"/>
        <v>683</v>
      </c>
    </row>
    <row r="21" spans="1:6" x14ac:dyDescent="0.25">
      <c r="A21" s="2">
        <v>16</v>
      </c>
      <c r="B21" s="3" t="s">
        <v>43</v>
      </c>
      <c r="C21" s="4">
        <v>35513</v>
      </c>
      <c r="D21" s="4">
        <v>28890</v>
      </c>
      <c r="E21" s="4">
        <v>5745</v>
      </c>
      <c r="F21" s="4">
        <f t="shared" si="0"/>
        <v>878</v>
      </c>
    </row>
    <row r="22" spans="1:6" x14ac:dyDescent="0.25">
      <c r="A22" s="2">
        <v>17</v>
      </c>
      <c r="B22" s="3" t="s">
        <v>10</v>
      </c>
      <c r="C22" s="4">
        <v>45592</v>
      </c>
      <c r="D22" s="4">
        <v>32192</v>
      </c>
      <c r="E22" s="4">
        <v>12591</v>
      </c>
      <c r="F22" s="4">
        <f t="shared" si="0"/>
        <v>809</v>
      </c>
    </row>
    <row r="23" spans="1:6" x14ac:dyDescent="0.25">
      <c r="A23" s="2">
        <v>18</v>
      </c>
      <c r="B23" s="3" t="s">
        <v>37</v>
      </c>
      <c r="C23" s="4">
        <v>31704</v>
      </c>
      <c r="D23" s="4">
        <v>24473</v>
      </c>
      <c r="E23" s="4">
        <v>6464</v>
      </c>
      <c r="F23" s="4">
        <f t="shared" si="0"/>
        <v>767</v>
      </c>
    </row>
    <row r="24" spans="1:6" x14ac:dyDescent="0.25">
      <c r="A24" s="2">
        <v>19</v>
      </c>
      <c r="B24" s="3" t="s">
        <v>20</v>
      </c>
      <c r="C24" s="4">
        <v>109327</v>
      </c>
      <c r="D24" s="4">
        <v>84265</v>
      </c>
      <c r="E24" s="4">
        <v>23394</v>
      </c>
      <c r="F24" s="4">
        <f t="shared" si="0"/>
        <v>1668</v>
      </c>
    </row>
    <row r="25" spans="1:6" x14ac:dyDescent="0.25">
      <c r="A25" s="2">
        <v>20</v>
      </c>
      <c r="B25" s="3" t="s">
        <v>38</v>
      </c>
      <c r="C25" s="4">
        <v>30001</v>
      </c>
      <c r="D25" s="4">
        <v>22194</v>
      </c>
      <c r="E25" s="4">
        <v>5694</v>
      </c>
      <c r="F25" s="4">
        <f t="shared" si="0"/>
        <v>2113</v>
      </c>
    </row>
    <row r="26" spans="1:6" x14ac:dyDescent="0.25">
      <c r="A26" s="2">
        <v>21</v>
      </c>
      <c r="B26" s="3" t="s">
        <v>26</v>
      </c>
      <c r="C26" s="4">
        <v>8541</v>
      </c>
      <c r="D26" s="4">
        <v>6349</v>
      </c>
      <c r="E26" s="4">
        <v>1952</v>
      </c>
      <c r="F26" s="4">
        <f t="shared" si="0"/>
        <v>240</v>
      </c>
    </row>
    <row r="27" spans="1:6" x14ac:dyDescent="0.25">
      <c r="A27" s="2">
        <v>22</v>
      </c>
      <c r="B27" s="3" t="s">
        <v>47</v>
      </c>
      <c r="C27" s="4">
        <v>8704</v>
      </c>
      <c r="D27" s="4">
        <v>4684</v>
      </c>
      <c r="E27" s="4">
        <v>3884</v>
      </c>
      <c r="F27" s="4">
        <f t="shared" si="0"/>
        <v>136</v>
      </c>
    </row>
    <row r="28" spans="1:6" x14ac:dyDescent="0.25">
      <c r="A28" s="2">
        <v>23</v>
      </c>
      <c r="B28" s="3" t="s">
        <v>15</v>
      </c>
      <c r="C28" s="4">
        <v>18610</v>
      </c>
      <c r="D28" s="4">
        <v>15823</v>
      </c>
      <c r="E28" s="4">
        <v>2428</v>
      </c>
      <c r="F28" s="4">
        <f t="shared" si="0"/>
        <v>359</v>
      </c>
    </row>
    <row r="29" spans="1:6" x14ac:dyDescent="0.25">
      <c r="A29" s="2">
        <v>24</v>
      </c>
      <c r="B29" s="3" t="s">
        <v>39</v>
      </c>
      <c r="C29" s="4">
        <v>31127</v>
      </c>
      <c r="D29" s="4">
        <v>18605</v>
      </c>
      <c r="E29" s="4">
        <v>12300</v>
      </c>
      <c r="F29" s="4">
        <f t="shared" si="0"/>
        <v>222</v>
      </c>
    </row>
    <row r="30" spans="1:6" x14ac:dyDescent="0.25">
      <c r="A30" s="2">
        <v>25</v>
      </c>
      <c r="B30" s="3" t="s">
        <v>18</v>
      </c>
      <c r="C30" s="4">
        <v>93372</v>
      </c>
      <c r="D30" s="4">
        <v>70286</v>
      </c>
      <c r="E30" s="4">
        <v>21328</v>
      </c>
      <c r="F30" s="4">
        <f t="shared" si="0"/>
        <v>1758</v>
      </c>
    </row>
    <row r="31" spans="1:6" x14ac:dyDescent="0.25">
      <c r="A31" s="2">
        <v>26</v>
      </c>
      <c r="B31" s="3" t="s">
        <v>31</v>
      </c>
      <c r="C31" s="4">
        <v>5322</v>
      </c>
      <c r="D31" s="4">
        <v>4380</v>
      </c>
      <c r="E31" s="4">
        <v>881</v>
      </c>
      <c r="F31" s="4">
        <f t="shared" si="0"/>
        <v>61</v>
      </c>
    </row>
    <row r="32" spans="1:6" x14ac:dyDescent="0.25">
      <c r="A32" s="2">
        <v>27</v>
      </c>
      <c r="B32" s="3" t="s">
        <v>11</v>
      </c>
      <c r="C32" s="4">
        <v>74751</v>
      </c>
      <c r="D32" s="4">
        <v>59283</v>
      </c>
      <c r="E32" s="4">
        <v>13553</v>
      </c>
      <c r="F32" s="4">
        <f t="shared" si="0"/>
        <v>1915</v>
      </c>
    </row>
    <row r="33" spans="1:6" x14ac:dyDescent="0.25">
      <c r="A33" s="2">
        <v>28</v>
      </c>
      <c r="B33" s="3" t="s">
        <v>36</v>
      </c>
      <c r="C33" s="4">
        <v>23716</v>
      </c>
      <c r="D33" s="4">
        <v>17267</v>
      </c>
      <c r="E33" s="4">
        <v>5399</v>
      </c>
      <c r="F33" s="4">
        <f t="shared" si="0"/>
        <v>1050</v>
      </c>
    </row>
    <row r="34" spans="1:6" x14ac:dyDescent="0.25">
      <c r="A34" s="2">
        <v>29</v>
      </c>
      <c r="B34" s="3" t="s">
        <v>9</v>
      </c>
      <c r="C34" s="4">
        <v>67371</v>
      </c>
      <c r="D34" s="4">
        <v>48335</v>
      </c>
      <c r="E34" s="4">
        <v>14442</v>
      </c>
      <c r="F34" s="4">
        <f t="shared" si="0"/>
        <v>4594</v>
      </c>
    </row>
    <row r="35" spans="1:6" x14ac:dyDescent="0.25">
      <c r="A35" s="2">
        <v>30</v>
      </c>
      <c r="B35" s="3" t="s">
        <v>25</v>
      </c>
      <c r="C35" s="4">
        <v>51656</v>
      </c>
      <c r="D35" s="4">
        <v>40182</v>
      </c>
      <c r="E35" s="4">
        <v>10583</v>
      </c>
      <c r="F35" s="4">
        <f t="shared" si="0"/>
        <v>891</v>
      </c>
    </row>
    <row r="36" spans="1:6" x14ac:dyDescent="0.25">
      <c r="A36" s="2">
        <v>31</v>
      </c>
      <c r="B36" s="3" t="s">
        <v>48</v>
      </c>
      <c r="C36" s="4">
        <v>6019</v>
      </c>
      <c r="D36" s="4">
        <v>5013</v>
      </c>
      <c r="E36" s="4">
        <v>834</v>
      </c>
      <c r="F36" s="4">
        <f t="shared" si="0"/>
        <v>172</v>
      </c>
    </row>
    <row r="37" spans="1:6" x14ac:dyDescent="0.25">
      <c r="A37" s="2">
        <v>32</v>
      </c>
      <c r="B37" s="3" t="s">
        <v>21</v>
      </c>
      <c r="C37" s="4">
        <v>45100</v>
      </c>
      <c r="D37" s="4">
        <v>31521</v>
      </c>
      <c r="E37" s="4">
        <v>11966</v>
      </c>
      <c r="F37" s="4">
        <f t="shared" si="0"/>
        <v>1613</v>
      </c>
    </row>
    <row r="38" spans="1:6" x14ac:dyDescent="0.25">
      <c r="A38" s="2">
        <v>33</v>
      </c>
      <c r="B38" s="3" t="s">
        <v>30</v>
      </c>
      <c r="C38" s="4">
        <v>15018</v>
      </c>
      <c r="D38" s="4">
        <v>11627</v>
      </c>
      <c r="E38" s="4">
        <v>3121</v>
      </c>
      <c r="F38" s="4">
        <f t="shared" si="0"/>
        <v>270</v>
      </c>
    </row>
    <row r="39" spans="1:6" x14ac:dyDescent="0.25">
      <c r="A39" s="2">
        <v>34</v>
      </c>
      <c r="B39" s="3" t="s">
        <v>93</v>
      </c>
      <c r="C39" s="4">
        <v>0</v>
      </c>
      <c r="D39" s="4">
        <v>0</v>
      </c>
      <c r="E39" s="4">
        <v>0</v>
      </c>
      <c r="F39" s="4">
        <f t="shared" si="0"/>
        <v>0</v>
      </c>
    </row>
    <row r="40" spans="1:6" ht="15.75" x14ac:dyDescent="0.25">
      <c r="A40" s="18" t="s">
        <v>86</v>
      </c>
      <c r="B40" s="19"/>
      <c r="C40" s="5">
        <f>SUM(C6:C39)</f>
        <v>1392978</v>
      </c>
      <c r="D40" s="5">
        <f>SUM(D6:D39)</f>
        <v>1056397</v>
      </c>
      <c r="E40" s="5">
        <f>SUM(E6:E39)</f>
        <v>281488</v>
      </c>
      <c r="F40" s="5">
        <f>SUM(F6:F39)</f>
        <v>55093</v>
      </c>
    </row>
    <row r="41" spans="1:6" ht="15.75" customHeight="1" x14ac:dyDescent="0.25">
      <c r="A41" s="20" t="s">
        <v>94</v>
      </c>
      <c r="B41" s="20"/>
      <c r="C41" s="20"/>
      <c r="D41" s="20"/>
      <c r="E41" s="20"/>
      <c r="F41" s="20"/>
    </row>
    <row r="42" spans="1:6" x14ac:dyDescent="0.25">
      <c r="A42" s="8" t="s">
        <v>88</v>
      </c>
    </row>
  </sheetData>
  <mergeCells count="4">
    <mergeCell ref="A1:F1"/>
    <mergeCell ref="A3:F3"/>
    <mergeCell ref="A40:B40"/>
    <mergeCell ref="A41:F41"/>
  </mergeCells>
  <printOptions horizontalCentered="1"/>
  <pageMargins left="0.76" right="0.25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BW</vt:lpstr>
      <vt:lpstr>DW</vt:lpstr>
      <vt:lpstr>BW!Print_Area</vt:lpstr>
      <vt:lpstr>DW!Print_Area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2026-08-04T09:23:29Z</cp:lastPrinted>
  <dcterms:created xsi:type="dcterms:W3CDTF">2024-11-29T04:56:19Z</dcterms:created>
  <dcterms:modified xsi:type="dcterms:W3CDTF">2026-08-04T09:23:32Z</dcterms:modified>
</cp:coreProperties>
</file>